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6" sheetId="1" r:id="rId1"/>
    <sheet name="7-8" sheetId="8" r:id="rId2"/>
    <sheet name="9-10" sheetId="9" r:id="rId3"/>
  </sheets>
  <definedNames>
    <definedName name="_xlnm.Print_Area" localSheetId="0">'1-6'!$A$1:$I$23</definedName>
    <definedName name="_xlnm.Print_Area" localSheetId="1">'7-8'!$A$1:$K$16</definedName>
    <definedName name="_xlnm.Print_Area" localSheetId="2">'9-10'!$A$1:$M$42</definedName>
  </definedNames>
  <calcPr calcId="124519"/>
</workbook>
</file>

<file path=xl/calcChain.xml><?xml version="1.0" encoding="utf-8"?>
<calcChain xmlns="http://schemas.openxmlformats.org/spreadsheetml/2006/main">
  <c r="G9" i="9"/>
  <c r="K9"/>
  <c r="H16"/>
  <c r="E15"/>
  <c r="H15"/>
  <c r="H27"/>
  <c r="H22"/>
  <c r="J22" s="1"/>
  <c r="H21"/>
  <c r="J21" s="1"/>
  <c r="H20"/>
  <c r="J20" s="1"/>
  <c r="E21"/>
  <c r="E16"/>
  <c r="E22" s="1"/>
  <c r="G22" s="1"/>
  <c r="E20"/>
  <c r="G20" s="1"/>
  <c r="M22" l="1"/>
  <c r="K22"/>
  <c r="K21"/>
  <c r="M20"/>
  <c r="K20"/>
  <c r="G21"/>
  <c r="M21" s="1"/>
  <c r="H6" i="8" l="1"/>
  <c r="J6"/>
  <c r="J7" l="1"/>
  <c r="I6"/>
  <c r="I7" s="1"/>
  <c r="G7"/>
  <c r="F7"/>
  <c r="H9" i="9" s="1"/>
  <c r="H7" i="8"/>
  <c r="K16" i="9"/>
  <c r="E27"/>
  <c r="G16"/>
  <c r="D7" i="8"/>
  <c r="C7"/>
  <c r="E9" i="9" s="1"/>
  <c r="E6" i="8"/>
  <c r="L6" s="1"/>
  <c r="E7" l="1"/>
  <c r="K6"/>
  <c r="K7" s="1"/>
  <c r="J9" i="9"/>
  <c r="M9" s="1"/>
  <c r="L9"/>
  <c r="J16"/>
  <c r="M16" s="1"/>
  <c r="J27" l="1"/>
  <c r="G27"/>
  <c r="M27" l="1"/>
  <c r="J8"/>
  <c r="J7"/>
  <c r="J13"/>
  <c r="G14"/>
  <c r="G13"/>
  <c r="G7"/>
  <c r="G8"/>
  <c r="G15"/>
  <c r="M8" l="1"/>
  <c r="M7"/>
  <c r="M13"/>
  <c r="J15"/>
  <c r="M15" s="1"/>
  <c r="J14"/>
  <c r="M14" s="1"/>
  <c r="H6"/>
  <c r="H23" s="1"/>
  <c r="E6"/>
  <c r="E23" s="1"/>
  <c r="G23" s="1"/>
  <c r="J23" l="1"/>
  <c r="M23" s="1"/>
  <c r="K23"/>
  <c r="J6"/>
  <c r="G6"/>
  <c r="M6" l="1"/>
  <c r="K27"/>
  <c r="K15"/>
  <c r="K14"/>
  <c r="K13"/>
  <c r="K7"/>
  <c r="K8"/>
  <c r="K6"/>
  <c r="J16" i="8"/>
  <c r="I16"/>
  <c r="G16"/>
  <c r="F16"/>
  <c r="D16"/>
  <c r="C16"/>
  <c r="E16" l="1"/>
  <c r="H16"/>
  <c r="K16"/>
</calcChain>
</file>

<file path=xl/sharedStrings.xml><?xml version="1.0" encoding="utf-8"?>
<sst xmlns="http://schemas.openxmlformats.org/spreadsheetml/2006/main" count="160" uniqueCount="105">
  <si>
    <t>ЗАТВЕРДЖЕНО</t>
  </si>
  <si>
    <t>Усього</t>
  </si>
  <si>
    <t>загальний фонд</t>
  </si>
  <si>
    <t>спеціальний фонд</t>
  </si>
  <si>
    <t xml:space="preserve">Начальник відділу охорони здоров’я </t>
  </si>
  <si>
    <t>_______________________________</t>
  </si>
  <si>
    <t>(підпис)</t>
  </si>
  <si>
    <t>(прізвище та ініціали)</t>
  </si>
  <si>
    <t>Наказ Міністерства фінансів України</t>
  </si>
  <si>
    <t>ЗВІТ</t>
  </si>
  <si>
    <t>Відхилення</t>
  </si>
  <si>
    <t>№з/п</t>
  </si>
  <si>
    <t>№ з/п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</si>
  <si>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</si>
  <si>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</si>
  <si>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</si>
  <si>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</si>
  <si>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</si>
  <si>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</si>
  <si>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</si>
  <si>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</si>
  <si>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Показники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</si>
  <si>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</si>
  <si>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</si>
  <si>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Кількість штатних одиниць, в т.ч.</t>
  </si>
  <si>
    <t>посадові особи,</t>
  </si>
  <si>
    <t xml:space="preserve">обслуговуючий персонал. </t>
  </si>
  <si>
    <t>Кількість підготовлених проектів рішень міської ради, виконавчого комітету,  розпоряджень міського голови.</t>
  </si>
  <si>
    <t>Кількість наданих відповідей на листи установ, звернення громадян на одну посадову особу.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</si>
  <si>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</si>
  <si>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</si>
  <si>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</si>
  <si>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</si>
  <si>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од.</t>
  </si>
  <si>
    <t>грн.</t>
  </si>
  <si>
    <t>26 серпня 2014  № 836</t>
  </si>
  <si>
    <t>усього</t>
  </si>
  <si>
    <t>Затверджено у  паспорті бюджетної програми</t>
  </si>
  <si>
    <t xml:space="preserve">Касові видатки (надані кредити) </t>
  </si>
  <si>
    <t>Найменування місцевої/регіональної програми</t>
  </si>
  <si>
    <t>Затверджено у паспорті бюджетної програми</t>
  </si>
  <si>
    <t>Фактичні результативні показники, досягнуті за рахунок касових видатків(наданих кредитів)</t>
  </si>
  <si>
    <t>(у редакції наказу Міністерства фінансів України</t>
  </si>
  <si>
    <t xml:space="preserve"> Цілі державної політики</t>
  </si>
  <si>
    <t>Завдання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</si>
  <si>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</si>
  <si>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Створення належних умов для діяльності працівників та функціонування відділу охорони здоров"я, у тому числі видатки на інформатизацію</t>
  </si>
  <si>
    <t>4. Цілі державної політики, на досягнення яких спрямована реалізація бюджетної програми</t>
  </si>
  <si>
    <t>5. Мета бюджетної програми:      Керівництво і управління у сфері охорони здоров’я</t>
  </si>
  <si>
    <t>6. Завдання бюджетної програми.</t>
  </si>
  <si>
    <t>Напрями використання бюджетних коштів*</t>
  </si>
  <si>
    <t>7. Видатки (надання кредитів) та напрями використання бюджетних коштів за бюджетною програмою</t>
  </si>
  <si>
    <t>гривень</t>
  </si>
  <si>
    <t xml:space="preserve">8. Видатки (надані кредити) на реалізацію місцевих/регіональних програм, які виконуються в межах бюджетної програми: </t>
  </si>
  <si>
    <t>9. Результативні показники бюджетної програми та аналіз їх виконання:</t>
  </si>
  <si>
    <t>Штатний розпис станом на 2019 рік.</t>
  </si>
  <si>
    <t>10. Угагальнений висновок про виконання бюджетної програми</t>
  </si>
  <si>
    <t>* Зазначаються всі напрями використання бюджетних коштів, затверджені у паспорті бюджетної програми</t>
  </si>
  <si>
    <t>Ю.С. Дейнеженко</t>
  </si>
  <si>
    <t>Головний бухгалтер відділу охорони здоров"я</t>
  </si>
  <si>
    <t>Л. Г. Коробка</t>
  </si>
  <si>
    <t>Розрахунково (відношення кількості отриманих заяв до кількісті посадових осіб).</t>
  </si>
  <si>
    <t>Розрахунково (відношення виданих направлень до отриманих заяв*100%).</t>
  </si>
  <si>
    <t>від 29.12.2018 року № 1209)</t>
  </si>
  <si>
    <t>про виконання паспорта бюджетної програми місцевого бюджету на 2020 рік</t>
  </si>
  <si>
    <t xml:space="preserve">  Здійснення організації та управління  закладами, підприємтсвами сфери охорони здоров"я</t>
  </si>
  <si>
    <t>обсяг видатків по загальному фонду</t>
  </si>
  <si>
    <t>Кошторис на 2020рік, довідки про зміни кошторису на 2020 рік.</t>
  </si>
  <si>
    <t>Кількість отриманих заяв на лікування в КП "Дніпропетровський обласний  спеціалізований реабілітаційний центр"Солоний Лиман"ДОР"</t>
  </si>
  <si>
    <t>Кількість виданих направлень на лікування в КП "Дніпропетровський обласний  спеціалізований реабілітаційний центр"Солоний Лиман" ДОР"</t>
  </si>
  <si>
    <t>Кількість наданих листів з відповідями (у тому числі на звернення громадян).</t>
  </si>
  <si>
    <t xml:space="preserve"> Журнал реєстрації заяв на лікування в КП "Дніпропетровський обласний  спеціалізований реабілітаційний центр"Солоний Лиман" ДОР" за 2020 р</t>
  </si>
  <si>
    <t>Журнал реєстрації вихідних документівна за 2020 р., Журнал звернень громадян за 2020 р.</t>
  </si>
  <si>
    <t xml:space="preserve"> Журнал реєстрації  рішень міської ради, виконавчого комітету,  розпоряджень міського голови за 2020 р.</t>
  </si>
  <si>
    <t>Кількість опрацьованих заяв на лікування в КП "Дніпропетровський обласний  спеціалізований реабілітаційний центр"Солоний Лиман"ДОР"на одну посадову особу.</t>
  </si>
  <si>
    <t xml:space="preserve">Витрати на утримання однієї штатної одиниці </t>
  </si>
  <si>
    <t>Відсоток забезпечення потреби направлень  на лікування вКП "Дніпропетровський обласний  спеціалізований реабілітаційний центр"Солоний Лиман" ДОР"</t>
  </si>
  <si>
    <t xml:space="preserve">Відхилення по показникам відсутні.     </t>
  </si>
  <si>
    <t xml:space="preserve">Пояснення щодо причин розбіжностей між затвердженими та досягнутими результативними показниками: </t>
  </si>
  <si>
    <t xml:space="preserve">1.  </t>
  </si>
  <si>
    <t>0700000</t>
  </si>
  <si>
    <t xml:space="preserve">  Відділ охорони здоров"я Павлоградської міської ради</t>
  </si>
  <si>
    <t>26370125</t>
  </si>
  <si>
    <t>(код Програмної класифікації видатків та кредитування місцевих бюджетів)</t>
  </si>
  <si>
    <t xml:space="preserve">                               (найменування головного розпорядника коштів місцевого бюджету) </t>
  </si>
  <si>
    <t>(код ЄДРПОУ)</t>
  </si>
  <si>
    <t xml:space="preserve">2.  </t>
  </si>
  <si>
    <t>0710000</t>
  </si>
  <si>
    <t xml:space="preserve">3. </t>
  </si>
  <si>
    <t>04210100000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</si>
  <si>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</si>
  <si>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</si>
  <si>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</si>
  <si>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</si>
  <si>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0710160</t>
  </si>
  <si>
    <t>0160</t>
  </si>
  <si>
    <t xml:space="preserve"> Керівництво і управління у відповідній сфері у містах (місті Києві), селищах, селах, об’єднаних територіальних громадах</t>
  </si>
  <si>
    <t>0111</t>
  </si>
  <si>
    <t>{Форма звіту із змінами, внесеними згідно з Наказом Міністерства фінансів № 472 від 28.04.2017;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</si>
  <si>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Пояснення щодо причин відхилення між касовими видатками (наданними кредитами) та затвердженими у паспорті бюджетної програми: Виконання касових видатків до планових за 2020 рік скали 99,1%. Незначне відхилення виникло у зв"язку:  з вжиттям заходів з енергозбереження та зменшення споживання комунальних послуг та енергоносіїв. А у зв’язку з поширенням  коронавірусної хвороби (COVID-19), в Україні були встановлені деякі обмеження,  та не освоені планові призначення у повному обсязі по видатка на відрядження.                    </t>
  </si>
  <si>
    <t xml:space="preserve">Незначне відхилення виникло у зв"язку:  з вжиттям заходів з енергозбереження та зменшення споживання комунальних послуг та енергоносіїв. А у зв’язку з поширенням  коронавірусної хвороби (COVID-19), в Україні були встановлені деякі обмеження,  та не освоені планові призначення у повному обсязі по видатка на відрядження.                    </t>
  </si>
  <si>
    <t>За результатами  2020 р. наблюдається незначні розбіжність між затвердженими та досягнутими результативними показниками в сторону зростання. Це обувовлено тим, що   в зв’язку  з поширенням  коронавірусної хвороби (COVID-19) збільшилась кількість листів які потребують  відповіді. У зв’язку з забороною планової госпіталізації, яка обумовлена поширенням  коронавірусної хвороби (COVID-19), Департаментом охорони здоров’я облдержадміністрації у 2020 році була зменшена кількість направлень на лікування в КП "Дніпропетровський обласний  спеціалізований реабілітаційний центр" Солоний Лиман" ДОР". Тому відбулисяі незначні розбіжність між затвердженими та досягнутими результативними показниками.</t>
  </si>
  <si>
    <t>Зросла кількість відповедій на листи установ. Це обувовлено тим, що   в зв’язку  з поширенням  коронавірусної хвороби (COVID-19) збільшилась кількість листів які потребують  відповіді. Відхилення по показнику "витрати на утримання однієї штатної одиниці" виникло у зв"язку  з вжиттям заходів з енергозбереження та зменшення споживання комунальних послуг та енергоносіїв;, а також, відміною відряджень, повязаних із запровадженням карантину.</t>
  </si>
  <si>
    <t>Аналіз стану виконання результативних показників підтверджує те, що бюджетна програма є ефективною. Згідно шкали ефективності бюджетної програми, дана прогама має високу ефективність (більше 215 балів). Показник ефективності за шкалою аналізу ефективності бюджетниої програми складає 215,3 бали.</t>
  </si>
  <si>
    <r>
      <t>Відділ охорони здоров’я Павлоградської міської ради у 2020р. належно виконував покладені на нього завдання. Касові видатки за 2020р. в сумі 1755595,36 грн. дозволили утримувати фактичну чисельність в кількості 7 штатних одиниць з фондом заробітної плати 1652309,91 грн., з них нарахування на оплату праці 286031,89 грн. Протягом 2020 року спеціалістами відділу було підготовлено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1861 </t>
    </r>
    <r>
      <rPr>
        <sz val="11"/>
        <color theme="1"/>
        <rFont val="Times New Roman"/>
        <family val="1"/>
        <charset val="204"/>
      </rPr>
      <t>листів, з них 1392 листа, які потребували відповіді (у томучислі на звернення громадян - 412 листів),  листів за підписом мера або заступників міського голови - 98, листи на лікувальні заклади  та інші установи - 371.  За 2020 рік було підготовлено 54 нормативно-правових актів: рішень міської ради та виконкому, розпоряджень міського голови. У зв’язку з поширенням  коронавірусної хвороби (COVID-19), в Україні були встановлені деякі обмеження, тому проведено</t>
    </r>
    <r>
      <rPr>
        <sz val="11"/>
        <rFont val="Times New Roman"/>
        <family val="1"/>
        <charset val="204"/>
      </rPr>
      <t xml:space="preserve"> лише 4 наради </t>
    </r>
    <r>
      <rPr>
        <sz val="11"/>
        <color theme="1"/>
        <rFont val="Times New Roman"/>
        <family val="1"/>
        <charset val="204"/>
      </rPr>
      <t>з лікувальними підприємствами. Було заключено 14 договорів з тринадцяттю територіальними громадами про передачц міжбюджетних трансфертів на загальну суму 3801,3 тис. грн..   Під час виконання покладених на відділ завдань спеціалісти плідно та ефективно взаємодіяли з іншими структурними підрозділами виконавчого комітету, та в межах своїх повноважень координували роботулікувальних підприємств міста.</t>
    </r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</si>
</sst>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8" fillId="0" borderId="0"/>
    <xf numFmtId="0" fontId="1" fillId="0" borderId="0"/>
    <xf numFmtId="43" fontId="18" fillId="0" borderId="0" applyFont="0" applyFill="0" applyBorder="0" applyAlignment="0" applyProtection="0"/>
  </cellStyleXfs>
  <cellXfs count="138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Border="1"/>
    <xf numFmtId="0" fontId="0" fillId="0" borderId="0" xfId="0" applyFont="1"/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0" fillId="0" borderId="1" xfId="0" applyFont="1" applyBorder="1"/>
    <xf numFmtId="0" fontId="14" fillId="0" borderId="0" xfId="0" applyFont="1"/>
    <xf numFmtId="0" fontId="14" fillId="0" borderId="0" xfId="0" applyFont="1" applyAlignment="1">
      <alignment horizontal="left"/>
    </xf>
    <xf numFmtId="0" fontId="2" fillId="2" borderId="0" xfId="0" applyFont="1" applyFill="1" applyAlignment="1"/>
    <xf numFmtId="0" fontId="3" fillId="0" borderId="2" xfId="0" applyFont="1" applyBorder="1" applyAlignment="1">
      <alignment horizontal="left" vertical="center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0" fillId="0" borderId="2" xfId="0" applyBorder="1"/>
    <xf numFmtId="0" fontId="2" fillId="0" borderId="0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0" fillId="0" borderId="4" xfId="0" applyBorder="1" applyAlignment="1"/>
    <xf numFmtId="0" fontId="13" fillId="0" borderId="2" xfId="0" applyFont="1" applyBorder="1" applyAlignment="1">
      <alignment horizontal="center" vertical="top" wrapText="1"/>
    </xf>
    <xf numFmtId="0" fontId="9" fillId="0" borderId="0" xfId="0" applyFont="1" applyFill="1" applyBorder="1"/>
    <xf numFmtId="0" fontId="5" fillId="0" borderId="0" xfId="0" applyFont="1"/>
    <xf numFmtId="0" fontId="15" fillId="0" borderId="2" xfId="0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right" vertic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1" fontId="16" fillId="2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top"/>
    </xf>
    <xf numFmtId="0" fontId="17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center" wrapText="1"/>
    </xf>
    <xf numFmtId="0" fontId="2" fillId="2" borderId="1" xfId="3" applyFont="1" applyFill="1" applyBorder="1" applyAlignment="1"/>
    <xf numFmtId="0" fontId="2" fillId="2" borderId="0" xfId="3" applyFont="1" applyFill="1" applyBorder="1" applyAlignment="1">
      <alignment wrapText="1"/>
    </xf>
    <xf numFmtId="0" fontId="5" fillId="0" borderId="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3" applyFont="1" applyFill="1" applyAlignment="1">
      <alignment wrapText="1"/>
    </xf>
    <xf numFmtId="0" fontId="2" fillId="2" borderId="0" xfId="3" applyFont="1" applyFill="1" applyBorder="1" applyAlignment="1"/>
    <xf numFmtId="0" fontId="2" fillId="0" borderId="1" xfId="2" applyFont="1" applyBorder="1" applyAlignment="1">
      <alignment wrapText="1"/>
    </xf>
    <xf numFmtId="0" fontId="9" fillId="0" borderId="11" xfId="0" applyFont="1" applyBorder="1"/>
    <xf numFmtId="0" fontId="9" fillId="0" borderId="0" xfId="0" applyFont="1" applyAlignment="1">
      <alignment horizontal="left"/>
    </xf>
    <xf numFmtId="0" fontId="14" fillId="0" borderId="2" xfId="0" applyFont="1" applyBorder="1" applyAlignment="1">
      <alignment horizontal="justify" vertical="top" wrapText="1"/>
    </xf>
    <xf numFmtId="3" fontId="5" fillId="0" borderId="2" xfId="0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vertical="top"/>
    </xf>
    <xf numFmtId="4" fontId="3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center" wrapText="1"/>
    </xf>
    <xf numFmtId="0" fontId="16" fillId="0" borderId="8" xfId="3" applyFont="1" applyBorder="1" applyAlignment="1">
      <alignment horizontal="left" wrapText="1"/>
    </xf>
    <xf numFmtId="1" fontId="5" fillId="0" borderId="2" xfId="0" applyNumberFormat="1" applyFont="1" applyBorder="1" applyAlignment="1">
      <alignment horizontal="center" vertical="top" wrapText="1"/>
    </xf>
    <xf numFmtId="1" fontId="0" fillId="0" borderId="2" xfId="0" applyNumberFormat="1" applyBorder="1"/>
    <xf numFmtId="0" fontId="2" fillId="0" borderId="1" xfId="2" applyFont="1" applyBorder="1" applyAlignment="1"/>
    <xf numFmtId="49" fontId="20" fillId="0" borderId="1" xfId="2" applyNumberFormat="1" applyFont="1" applyBorder="1" applyAlignment="1">
      <alignment horizontal="left"/>
    </xf>
    <xf numFmtId="49" fontId="20" fillId="0" borderId="1" xfId="2" applyNumberFormat="1" applyFont="1" applyBorder="1" applyAlignment="1"/>
    <xf numFmtId="0" fontId="18" fillId="0" borderId="1" xfId="2" applyFont="1" applyBorder="1"/>
    <xf numFmtId="0" fontId="20" fillId="0" borderId="1" xfId="2" applyFont="1" applyBorder="1" applyAlignment="1"/>
    <xf numFmtId="0" fontId="21" fillId="0" borderId="0" xfId="2" applyFont="1" applyAlignment="1">
      <alignment vertical="top"/>
    </xf>
    <xf numFmtId="0" fontId="18" fillId="0" borderId="0" xfId="2" applyFont="1"/>
    <xf numFmtId="0" fontId="7" fillId="0" borderId="0" xfId="2" applyFont="1" applyAlignment="1">
      <alignment vertical="top"/>
    </xf>
    <xf numFmtId="49" fontId="20" fillId="0" borderId="1" xfId="2" applyNumberFormat="1" applyFont="1" applyBorder="1" applyAlignment="1">
      <alignment wrapText="1"/>
    </xf>
    <xf numFmtId="0" fontId="18" fillId="0" borderId="0" xfId="2" applyFont="1" applyAlignment="1">
      <alignment vertical="top"/>
    </xf>
    <xf numFmtId="49" fontId="20" fillId="0" borderId="1" xfId="2" applyNumberFormat="1" applyFont="1" applyBorder="1" applyAlignment="1">
      <alignment horizontal="center"/>
    </xf>
    <xf numFmtId="0" fontId="21" fillId="0" borderId="11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4" xfId="2" applyFont="1" applyBorder="1" applyAlignment="1">
      <alignment horizontal="left" vertical="center" wrapText="1"/>
    </xf>
    <xf numFmtId="0" fontId="3" fillId="0" borderId="10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21" fillId="0" borderId="11" xfId="2" applyFont="1" applyBorder="1" applyAlignment="1">
      <alignment horizontal="center" vertical="top" wrapText="1"/>
    </xf>
    <xf numFmtId="49" fontId="20" fillId="0" borderId="1" xfId="2" applyNumberFormat="1" applyFont="1" applyBorder="1" applyAlignment="1">
      <alignment horizontal="center"/>
    </xf>
    <xf numFmtId="49" fontId="20" fillId="0" borderId="1" xfId="2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left" vertical="top" wrapText="1"/>
    </xf>
    <xf numFmtId="0" fontId="5" fillId="0" borderId="10" xfId="0" applyNumberFormat="1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view="pageBreakPreview" zoomScale="118" zoomScaleSheetLayoutView="118" workbookViewId="0">
      <selection activeCell="F8" sqref="F8"/>
    </sheetView>
  </sheetViews>
  <sheetFormatPr defaultRowHeight="15"/>
  <cols>
    <col min="1" max="2" width="16" customWidth="1"/>
    <col min="3" max="3" width="19.140625" customWidth="1"/>
    <col min="4" max="5" width="11.7109375" customWidth="1"/>
    <col min="6" max="8" width="16" customWidth="1"/>
    <col min="9" max="9" width="20.28515625" customWidth="1"/>
  </cols>
  <sheetData>
    <row r="1" spans="1:10" ht="12.75" customHeight="1">
      <c r="H1" s="11" t="s">
        <v>0</v>
      </c>
    </row>
    <row r="2" spans="1:10" ht="12.75" customHeight="1">
      <c r="H2" s="12" t="s">
        <v>8</v>
      </c>
      <c r="J2" s="52"/>
    </row>
    <row r="3" spans="1:10" ht="12.75" customHeight="1">
      <c r="H3" s="12" t="s">
        <v>35</v>
      </c>
      <c r="J3" s="52"/>
    </row>
    <row r="4" spans="1:10" ht="12.75" customHeight="1">
      <c r="H4" s="52" t="s">
        <v>42</v>
      </c>
      <c r="J4" s="52"/>
    </row>
    <row r="5" spans="1:10" ht="13.5" customHeight="1">
      <c r="H5" s="52" t="s">
        <v>63</v>
      </c>
      <c r="J5" s="52"/>
    </row>
    <row r="6" spans="1:10" ht="27" customHeight="1">
      <c r="A6" s="93" t="s">
        <v>9</v>
      </c>
      <c r="B6" s="93"/>
      <c r="C6" s="93"/>
      <c r="D6" s="93"/>
      <c r="E6" s="93"/>
      <c r="F6" s="93"/>
      <c r="G6" s="93"/>
      <c r="H6" s="93"/>
      <c r="I6" s="93"/>
      <c r="J6" s="52"/>
    </row>
    <row r="7" spans="1:10" ht="22.5" customHeight="1">
      <c r="A7" s="94" t="s">
        <v>64</v>
      </c>
      <c r="B7" s="94"/>
      <c r="C7" s="94"/>
      <c r="D7" s="94"/>
      <c r="E7" s="94"/>
      <c r="F7" s="94"/>
      <c r="G7" s="94"/>
      <c r="H7" s="94"/>
      <c r="I7" s="94"/>
      <c r="J7" s="52"/>
    </row>
    <row r="8" spans="1:10" s="4" customFormat="1" ht="63.75" customHeight="1">
      <c r="A8" s="77" t="s">
        <v>79</v>
      </c>
      <c r="B8" s="78" t="s">
        <v>80</v>
      </c>
      <c r="C8" s="79" t="s">
        <v>81</v>
      </c>
      <c r="D8" s="80"/>
      <c r="E8" s="80"/>
      <c r="F8" s="80"/>
      <c r="G8" s="81"/>
      <c r="H8" s="10"/>
      <c r="I8" s="81" t="s">
        <v>82</v>
      </c>
    </row>
    <row r="9" spans="1:10" s="4" customFormat="1" ht="13.5" customHeight="1">
      <c r="A9" s="95" t="s">
        <v>83</v>
      </c>
      <c r="B9" s="95"/>
      <c r="C9" s="82" t="s">
        <v>84</v>
      </c>
      <c r="D9" s="83"/>
      <c r="E9" s="83"/>
      <c r="F9" s="83"/>
      <c r="G9" s="84"/>
      <c r="I9" s="84" t="s">
        <v>85</v>
      </c>
    </row>
    <row r="10" spans="1:10" s="4" customFormat="1" ht="31.5" customHeight="1">
      <c r="A10" s="77" t="s">
        <v>86</v>
      </c>
      <c r="B10" s="78" t="s">
        <v>87</v>
      </c>
      <c r="C10" s="79" t="s">
        <v>81</v>
      </c>
      <c r="D10" s="85"/>
      <c r="E10" s="80"/>
      <c r="F10" s="80"/>
      <c r="G10" s="81"/>
      <c r="H10" s="10"/>
      <c r="I10" s="81" t="s">
        <v>82</v>
      </c>
    </row>
    <row r="11" spans="1:10" s="4" customFormat="1">
      <c r="A11" s="95" t="s">
        <v>83</v>
      </c>
      <c r="B11" s="95"/>
      <c r="C11" s="82" t="s">
        <v>84</v>
      </c>
      <c r="D11" s="86"/>
      <c r="E11" s="86"/>
      <c r="F11" s="86"/>
      <c r="G11" s="84"/>
      <c r="I11" s="84" t="s">
        <v>85</v>
      </c>
    </row>
    <row r="12" spans="1:10" s="4" customFormat="1" ht="54" customHeight="1">
      <c r="A12" s="77" t="s">
        <v>88</v>
      </c>
      <c r="B12" s="78" t="s">
        <v>94</v>
      </c>
      <c r="C12" s="87" t="s">
        <v>95</v>
      </c>
      <c r="D12" s="96" t="s">
        <v>97</v>
      </c>
      <c r="E12" s="96"/>
      <c r="F12" s="97" t="s">
        <v>96</v>
      </c>
      <c r="G12" s="97"/>
      <c r="H12" s="97"/>
      <c r="I12" s="78" t="s">
        <v>89</v>
      </c>
    </row>
    <row r="13" spans="1:10" s="4" customFormat="1" ht="45">
      <c r="A13" s="95" t="s">
        <v>83</v>
      </c>
      <c r="B13" s="95"/>
      <c r="C13" s="88" t="s">
        <v>90</v>
      </c>
      <c r="D13" s="95" t="s">
        <v>91</v>
      </c>
      <c r="E13" s="95"/>
      <c r="F13" s="95" t="s">
        <v>92</v>
      </c>
      <c r="G13" s="95"/>
      <c r="H13" s="95"/>
      <c r="I13" s="88" t="s">
        <v>93</v>
      </c>
    </row>
    <row r="14" spans="1:10" s="4" customFormat="1" ht="12.75" customHeight="1">
      <c r="A14" s="2"/>
      <c r="B14" s="1"/>
      <c r="C14" s="1"/>
      <c r="D14" s="1"/>
      <c r="E14" s="1"/>
      <c r="F14" s="1"/>
      <c r="G14" s="1"/>
      <c r="H14" s="1"/>
      <c r="I14" s="1"/>
    </row>
    <row r="15" spans="1:10" s="4" customFormat="1" ht="18.75" customHeight="1">
      <c r="A15" s="58" t="s">
        <v>47</v>
      </c>
      <c r="B15" s="59"/>
      <c r="C15" s="59"/>
      <c r="D15" s="59"/>
      <c r="E15" s="59"/>
      <c r="F15" s="59"/>
      <c r="G15" s="59"/>
      <c r="H15" s="1"/>
      <c r="I15" s="1"/>
    </row>
    <row r="16" spans="1:10" s="4" customFormat="1" ht="15" customHeight="1">
      <c r="A16" s="56" t="s">
        <v>12</v>
      </c>
      <c r="B16" s="89" t="s">
        <v>43</v>
      </c>
      <c r="C16" s="89"/>
      <c r="D16" s="89"/>
      <c r="E16" s="89"/>
      <c r="F16" s="89"/>
      <c r="G16" s="89"/>
      <c r="H16" s="89"/>
      <c r="I16" s="89"/>
    </row>
    <row r="17" spans="1:9" ht="18.75" customHeight="1">
      <c r="A17" s="57">
        <v>1</v>
      </c>
      <c r="B17" s="90" t="s">
        <v>65</v>
      </c>
      <c r="C17" s="91"/>
      <c r="D17" s="91"/>
      <c r="E17" s="91"/>
      <c r="F17" s="91"/>
      <c r="G17" s="91"/>
      <c r="H17" s="91"/>
      <c r="I17" s="92"/>
    </row>
    <row r="18" spans="1:9" ht="13.5" customHeight="1">
      <c r="A18" s="60"/>
      <c r="B18" s="61"/>
      <c r="C18" s="61"/>
      <c r="D18" s="61"/>
      <c r="E18" s="61"/>
      <c r="F18" s="61"/>
      <c r="G18" s="61"/>
      <c r="H18" s="61"/>
      <c r="I18" s="61"/>
    </row>
    <row r="19" spans="1:9" ht="22.5" customHeight="1">
      <c r="A19" s="63" t="s">
        <v>48</v>
      </c>
      <c r="B19" s="62"/>
      <c r="C19" s="62"/>
      <c r="D19" s="62"/>
      <c r="E19" s="62"/>
      <c r="F19" s="62"/>
      <c r="G19" s="62"/>
      <c r="H19" s="61"/>
      <c r="I19" s="61"/>
    </row>
    <row r="20" spans="1:9" ht="18" customHeight="1">
      <c r="A20" s="60"/>
      <c r="B20" s="61"/>
      <c r="C20" s="61"/>
      <c r="D20" s="61"/>
      <c r="E20" s="61"/>
      <c r="F20" s="61"/>
      <c r="G20" s="61"/>
      <c r="H20" s="61"/>
      <c r="I20" s="61"/>
    </row>
    <row r="21" spans="1:9" ht="27.75" customHeight="1">
      <c r="A21" s="63" t="s">
        <v>49</v>
      </c>
      <c r="B21" s="64"/>
      <c r="C21" s="64"/>
      <c r="D21" s="64"/>
      <c r="E21" s="64"/>
      <c r="F21" s="64"/>
      <c r="G21" s="64"/>
      <c r="H21" s="61"/>
      <c r="I21" s="61"/>
    </row>
    <row r="22" spans="1:9" ht="18" customHeight="1">
      <c r="A22" s="56" t="s">
        <v>12</v>
      </c>
      <c r="B22" s="89" t="s">
        <v>44</v>
      </c>
      <c r="C22" s="89"/>
      <c r="D22" s="89"/>
      <c r="E22" s="89"/>
      <c r="F22" s="89"/>
      <c r="G22" s="89"/>
      <c r="H22" s="89"/>
      <c r="I22" s="89"/>
    </row>
    <row r="23" spans="1:9" ht="33.75" customHeight="1">
      <c r="A23" s="57">
        <v>1</v>
      </c>
      <c r="B23" s="90" t="s">
        <v>45</v>
      </c>
      <c r="C23" s="91"/>
      <c r="D23" s="91"/>
      <c r="E23" s="91"/>
      <c r="F23" s="91"/>
      <c r="G23" s="91"/>
      <c r="H23" s="91"/>
      <c r="I23" s="92"/>
    </row>
    <row r="26" spans="1:9">
      <c r="A26" s="15"/>
      <c r="B26" s="15"/>
      <c r="C26" s="15"/>
      <c r="D26" s="15"/>
      <c r="E26" s="15"/>
      <c r="F26" s="15"/>
      <c r="G26" s="15"/>
    </row>
  </sheetData>
  <mergeCells count="13">
    <mergeCell ref="B22:I22"/>
    <mergeCell ref="B23:I23"/>
    <mergeCell ref="A6:I6"/>
    <mergeCell ref="A7:I7"/>
    <mergeCell ref="B16:I16"/>
    <mergeCell ref="B17:I17"/>
    <mergeCell ref="A9:B9"/>
    <mergeCell ref="A11:B11"/>
    <mergeCell ref="D12:E12"/>
    <mergeCell ref="F12:H12"/>
    <mergeCell ref="A13:B13"/>
    <mergeCell ref="D13:E13"/>
    <mergeCell ref="F13:H13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view="pageBreakPreview" zoomScale="118" zoomScaleSheetLayoutView="118" workbookViewId="0">
      <selection activeCell="G9" sqref="G9"/>
    </sheetView>
  </sheetViews>
  <sheetFormatPr defaultRowHeight="15"/>
  <cols>
    <col min="1" max="1" width="3.140625" customWidth="1"/>
    <col min="2" max="2" width="28.140625" customWidth="1"/>
    <col min="3" max="3" width="13.85546875" customWidth="1"/>
    <col min="4" max="4" width="12.28515625" customWidth="1"/>
    <col min="5" max="5" width="12.7109375" customWidth="1"/>
    <col min="6" max="6" width="13.85546875" customWidth="1"/>
    <col min="7" max="7" width="12.28515625" customWidth="1"/>
    <col min="8" max="8" width="12.7109375" customWidth="1"/>
    <col min="9" max="9" width="13.85546875" customWidth="1"/>
    <col min="10" max="10" width="13" customWidth="1"/>
    <col min="11" max="11" width="14.7109375" customWidth="1"/>
  </cols>
  <sheetData>
    <row r="1" spans="1:12" ht="18.75">
      <c r="A1" s="13" t="s">
        <v>51</v>
      </c>
    </row>
    <row r="2" spans="1:12" ht="18.75">
      <c r="A2" s="13"/>
      <c r="K2" s="15" t="s">
        <v>52</v>
      </c>
    </row>
    <row r="3" spans="1:12">
      <c r="A3" s="101" t="s">
        <v>11</v>
      </c>
      <c r="B3" s="101" t="s">
        <v>50</v>
      </c>
      <c r="C3" s="101" t="s">
        <v>37</v>
      </c>
      <c r="D3" s="101"/>
      <c r="E3" s="101"/>
      <c r="F3" s="101" t="s">
        <v>38</v>
      </c>
      <c r="G3" s="101"/>
      <c r="H3" s="101"/>
      <c r="I3" s="101" t="s">
        <v>10</v>
      </c>
      <c r="J3" s="101"/>
      <c r="K3" s="101"/>
    </row>
    <row r="4" spans="1:12" ht="25.5" customHeight="1">
      <c r="A4" s="101"/>
      <c r="B4" s="101"/>
      <c r="C4" s="54" t="s">
        <v>2</v>
      </c>
      <c r="D4" s="54" t="s">
        <v>3</v>
      </c>
      <c r="E4" s="54" t="s">
        <v>36</v>
      </c>
      <c r="F4" s="54" t="s">
        <v>2</v>
      </c>
      <c r="G4" s="54" t="s">
        <v>3</v>
      </c>
      <c r="H4" s="54" t="s">
        <v>36</v>
      </c>
      <c r="I4" s="54" t="s">
        <v>2</v>
      </c>
      <c r="J4" s="54" t="s">
        <v>3</v>
      </c>
      <c r="K4" s="54" t="s">
        <v>36</v>
      </c>
    </row>
    <row r="5" spans="1:12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  <c r="G5" s="53">
        <v>7</v>
      </c>
      <c r="H5" s="53">
        <v>8</v>
      </c>
      <c r="I5" s="53">
        <v>9</v>
      </c>
      <c r="J5" s="53">
        <v>10</v>
      </c>
      <c r="K5" s="53">
        <v>11</v>
      </c>
    </row>
    <row r="6" spans="1:12" ht="63.75">
      <c r="A6" s="55">
        <v>1</v>
      </c>
      <c r="B6" s="67" t="s">
        <v>46</v>
      </c>
      <c r="C6" s="71">
        <v>1771741</v>
      </c>
      <c r="D6" s="72">
        <v>0</v>
      </c>
      <c r="E6" s="72">
        <f>SUM(C6:D6)</f>
        <v>1771741</v>
      </c>
      <c r="F6" s="72">
        <v>1755595.36</v>
      </c>
      <c r="G6" s="72"/>
      <c r="H6" s="72">
        <f>SUM(F6:G6)</f>
        <v>1755595.36</v>
      </c>
      <c r="I6" s="72">
        <f>F6-C6</f>
        <v>-16145.639999999898</v>
      </c>
      <c r="J6" s="72">
        <f>G6-D6</f>
        <v>0</v>
      </c>
      <c r="K6" s="72">
        <f>SUM(I6:J6)</f>
        <v>-16145.639999999898</v>
      </c>
      <c r="L6">
        <f>H6/E6*100</f>
        <v>99.08871330516142</v>
      </c>
    </row>
    <row r="7" spans="1:12" ht="15.75">
      <c r="A7" s="17"/>
      <c r="B7" s="14" t="s">
        <v>1</v>
      </c>
      <c r="C7" s="73">
        <f t="shared" ref="C7:K7" si="0">SUM(C6:C6)</f>
        <v>1771741</v>
      </c>
      <c r="D7" s="73">
        <f t="shared" si="0"/>
        <v>0</v>
      </c>
      <c r="E7" s="73">
        <f t="shared" si="0"/>
        <v>1771741</v>
      </c>
      <c r="F7" s="73">
        <f t="shared" si="0"/>
        <v>1755595.36</v>
      </c>
      <c r="G7" s="73">
        <f t="shared" si="0"/>
        <v>0</v>
      </c>
      <c r="H7" s="73">
        <f t="shared" si="0"/>
        <v>1755595.36</v>
      </c>
      <c r="I7" s="73">
        <f t="shared" si="0"/>
        <v>-16145.639999999898</v>
      </c>
      <c r="J7" s="73">
        <f t="shared" si="0"/>
        <v>0</v>
      </c>
      <c r="K7" s="73">
        <f t="shared" si="0"/>
        <v>-16145.639999999898</v>
      </c>
    </row>
    <row r="8" spans="1:12" ht="63" customHeight="1">
      <c r="A8" s="98" t="s">
        <v>99</v>
      </c>
      <c r="B8" s="99"/>
      <c r="C8" s="99"/>
      <c r="D8" s="99"/>
      <c r="E8" s="99"/>
      <c r="F8" s="99"/>
      <c r="G8" s="99"/>
      <c r="H8" s="99"/>
      <c r="I8" s="99"/>
      <c r="J8" s="99"/>
      <c r="K8" s="100"/>
    </row>
    <row r="10" spans="1:12" ht="30.75" customHeight="1">
      <c r="A10" s="18" t="s">
        <v>53</v>
      </c>
    </row>
    <row r="11" spans="1:12">
      <c r="K11" s="15" t="s">
        <v>52</v>
      </c>
    </row>
    <row r="12" spans="1:12" ht="30" customHeight="1">
      <c r="A12" s="103" t="s">
        <v>39</v>
      </c>
      <c r="B12" s="104"/>
      <c r="C12" s="101" t="s">
        <v>37</v>
      </c>
      <c r="D12" s="101"/>
      <c r="E12" s="101"/>
      <c r="F12" s="101" t="s">
        <v>38</v>
      </c>
      <c r="G12" s="101"/>
      <c r="H12" s="101"/>
      <c r="I12" s="102" t="s">
        <v>10</v>
      </c>
      <c r="J12" s="102"/>
      <c r="K12" s="102"/>
    </row>
    <row r="13" spans="1:12" ht="34.5" customHeight="1">
      <c r="A13" s="105"/>
      <c r="B13" s="106"/>
      <c r="C13" s="45" t="s">
        <v>2</v>
      </c>
      <c r="D13" s="45" t="s">
        <v>3</v>
      </c>
      <c r="E13" s="45" t="s">
        <v>36</v>
      </c>
      <c r="F13" s="45" t="s">
        <v>2</v>
      </c>
      <c r="G13" s="45" t="s">
        <v>3</v>
      </c>
      <c r="H13" s="45" t="s">
        <v>36</v>
      </c>
      <c r="I13" s="45" t="s">
        <v>2</v>
      </c>
      <c r="J13" s="45" t="s">
        <v>3</v>
      </c>
      <c r="K13" s="45" t="s">
        <v>36</v>
      </c>
    </row>
    <row r="14" spans="1:12" ht="15.75">
      <c r="A14" s="111">
        <v>1</v>
      </c>
      <c r="B14" s="111"/>
      <c r="C14" s="16">
        <v>2</v>
      </c>
      <c r="D14" s="16">
        <v>3</v>
      </c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6">
        <v>10</v>
      </c>
    </row>
    <row r="15" spans="1:12">
      <c r="A15" s="107"/>
      <c r="B15" s="108"/>
      <c r="C15" s="32"/>
      <c r="D15" s="32"/>
      <c r="E15" s="32"/>
      <c r="F15" s="32"/>
      <c r="G15" s="32"/>
      <c r="H15" s="32"/>
      <c r="I15" s="32"/>
      <c r="J15" s="32"/>
      <c r="K15" s="32"/>
    </row>
    <row r="16" spans="1:12" ht="15.75">
      <c r="A16" s="109" t="s">
        <v>1</v>
      </c>
      <c r="B16" s="110"/>
      <c r="C16" s="32">
        <f>C15</f>
        <v>0</v>
      </c>
      <c r="D16" s="32">
        <f>D15</f>
        <v>0</v>
      </c>
      <c r="E16" s="32">
        <f>SUM(C16:D16)</f>
        <v>0</v>
      </c>
      <c r="F16" s="32">
        <f>F15</f>
        <v>0</v>
      </c>
      <c r="G16" s="32">
        <f>G15</f>
        <v>0</v>
      </c>
      <c r="H16" s="32">
        <f>SUM(F16:G16)</f>
        <v>0</v>
      </c>
      <c r="I16" s="32">
        <f>I15</f>
        <v>0</v>
      </c>
      <c r="J16" s="32">
        <f>J15</f>
        <v>0</v>
      </c>
      <c r="K16" s="32">
        <f>SUM(I16:J16)</f>
        <v>0</v>
      </c>
    </row>
    <row r="17" spans="2:2">
      <c r="B17" s="30"/>
    </row>
  </sheetData>
  <mergeCells count="13">
    <mergeCell ref="F12:H12"/>
    <mergeCell ref="I12:K12"/>
    <mergeCell ref="A12:B13"/>
    <mergeCell ref="A15:B15"/>
    <mergeCell ref="A16:B16"/>
    <mergeCell ref="A14:B14"/>
    <mergeCell ref="C12:E12"/>
    <mergeCell ref="A8:K8"/>
    <mergeCell ref="A3:A4"/>
    <mergeCell ref="B3:B4"/>
    <mergeCell ref="C3:E3"/>
    <mergeCell ref="F3:H3"/>
    <mergeCell ref="I3:K3"/>
  </mergeCells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2"/>
  <sheetViews>
    <sheetView tabSelected="1" view="pageBreakPreview" zoomScale="118" zoomScaleSheetLayoutView="118" workbookViewId="0">
      <selection activeCell="B10" sqref="B10:M10"/>
    </sheetView>
  </sheetViews>
  <sheetFormatPr defaultRowHeight="15"/>
  <cols>
    <col min="1" max="1" width="4" customWidth="1"/>
    <col min="2" max="2" width="32.28515625" customWidth="1"/>
    <col min="3" max="3" width="8.28515625" customWidth="1"/>
    <col min="4" max="4" width="36" customWidth="1"/>
    <col min="5" max="5" width="10.140625" customWidth="1"/>
    <col min="6" max="6" width="7.28515625" customWidth="1"/>
    <col min="7" max="7" width="10" customWidth="1"/>
    <col min="8" max="8" width="9.42578125" customWidth="1"/>
    <col min="9" max="9" width="7.28515625" customWidth="1"/>
    <col min="10" max="10" width="10" customWidth="1"/>
    <col min="11" max="11" width="7.5703125" customWidth="1"/>
    <col min="12" max="12" width="7.42578125" customWidth="1"/>
    <col min="13" max="13" width="8.5703125" customWidth="1"/>
  </cols>
  <sheetData>
    <row r="1" spans="1:13" ht="25.5" customHeight="1">
      <c r="A1" s="51" t="s">
        <v>54</v>
      </c>
      <c r="B1" s="4"/>
    </row>
    <row r="2" spans="1:13" ht="54" customHeight="1">
      <c r="A2" s="31" t="s">
        <v>12</v>
      </c>
      <c r="B2" s="33" t="s">
        <v>21</v>
      </c>
      <c r="C2" s="31" t="s">
        <v>13</v>
      </c>
      <c r="D2" s="33" t="s">
        <v>14</v>
      </c>
      <c r="E2" s="116" t="s">
        <v>40</v>
      </c>
      <c r="F2" s="117"/>
      <c r="G2" s="118"/>
      <c r="H2" s="116" t="s">
        <v>41</v>
      </c>
      <c r="I2" s="117"/>
      <c r="J2" s="118"/>
      <c r="K2" s="119" t="s">
        <v>10</v>
      </c>
      <c r="L2" s="120"/>
      <c r="M2" s="121"/>
    </row>
    <row r="3" spans="1:13" ht="23.25" customHeight="1">
      <c r="A3" s="45"/>
      <c r="B3" s="33"/>
      <c r="C3" s="45"/>
      <c r="D3" s="33"/>
      <c r="E3" s="28" t="s">
        <v>2</v>
      </c>
      <c r="F3" s="28" t="s">
        <v>3</v>
      </c>
      <c r="G3" s="28" t="s">
        <v>36</v>
      </c>
      <c r="H3" s="28" t="s">
        <v>2</v>
      </c>
      <c r="I3" s="28" t="s">
        <v>3</v>
      </c>
      <c r="J3" s="28" t="s">
        <v>36</v>
      </c>
      <c r="K3" s="28" t="s">
        <v>2</v>
      </c>
      <c r="L3" s="28" t="s">
        <v>3</v>
      </c>
      <c r="M3" s="28" t="s">
        <v>36</v>
      </c>
    </row>
    <row r="4" spans="1:13" ht="12" customHeight="1">
      <c r="A4" s="34">
        <v>1</v>
      </c>
      <c r="B4" s="35">
        <v>2</v>
      </c>
      <c r="C4" s="34">
        <v>3</v>
      </c>
      <c r="D4" s="35">
        <v>4</v>
      </c>
      <c r="E4" s="34">
        <v>5</v>
      </c>
      <c r="F4" s="35">
        <v>6</v>
      </c>
      <c r="G4" s="34">
        <v>7</v>
      </c>
      <c r="H4" s="35">
        <v>8</v>
      </c>
      <c r="I4" s="34">
        <v>9</v>
      </c>
      <c r="J4" s="35">
        <v>10</v>
      </c>
      <c r="K4" s="34">
        <v>11</v>
      </c>
      <c r="L4" s="35">
        <v>12</v>
      </c>
      <c r="M4" s="34">
        <v>13</v>
      </c>
    </row>
    <row r="5" spans="1:13" ht="18" customHeight="1">
      <c r="A5" s="19">
        <v>1</v>
      </c>
      <c r="B5" s="23" t="s">
        <v>15</v>
      </c>
      <c r="C5" s="22"/>
      <c r="D5" s="23"/>
      <c r="E5" s="19"/>
      <c r="F5" s="19"/>
      <c r="G5" s="19"/>
      <c r="H5" s="24"/>
      <c r="I5" s="24"/>
      <c r="J5" s="24"/>
      <c r="K5" s="24"/>
      <c r="L5" s="17"/>
      <c r="M5" s="17"/>
    </row>
    <row r="6" spans="1:13" ht="31.5" customHeight="1">
      <c r="A6" s="19"/>
      <c r="B6" s="36" t="s">
        <v>24</v>
      </c>
      <c r="C6" s="25" t="s">
        <v>16</v>
      </c>
      <c r="D6" s="19" t="s">
        <v>55</v>
      </c>
      <c r="E6" s="37">
        <f>E7+E8</f>
        <v>7</v>
      </c>
      <c r="F6" s="37"/>
      <c r="G6" s="37">
        <f>SUM(E6:F6)</f>
        <v>7</v>
      </c>
      <c r="H6" s="37">
        <f>H7+H8</f>
        <v>7</v>
      </c>
      <c r="I6" s="47"/>
      <c r="J6" s="37">
        <f>SUM(H6:I6)</f>
        <v>7</v>
      </c>
      <c r="K6" s="37">
        <f>H6-E6</f>
        <v>0</v>
      </c>
      <c r="L6" s="37"/>
      <c r="M6" s="37">
        <f>J6-G6</f>
        <v>0</v>
      </c>
    </row>
    <row r="7" spans="1:13" ht="24" customHeight="1">
      <c r="A7" s="19"/>
      <c r="B7" s="19" t="s">
        <v>25</v>
      </c>
      <c r="C7" s="22" t="s">
        <v>16</v>
      </c>
      <c r="D7" s="19" t="s">
        <v>55</v>
      </c>
      <c r="E7" s="37">
        <v>6</v>
      </c>
      <c r="F7" s="37"/>
      <c r="G7" s="37">
        <f t="shared" ref="G7:G8" si="0">SUM(E7:F7)</f>
        <v>6</v>
      </c>
      <c r="H7" s="37">
        <v>6</v>
      </c>
      <c r="I7" s="47"/>
      <c r="J7" s="37">
        <f t="shared" ref="J7:J9" si="1">SUM(H7:I7)</f>
        <v>6</v>
      </c>
      <c r="K7" s="37">
        <f t="shared" ref="K7:M9" si="2">H7-E7</f>
        <v>0</v>
      </c>
      <c r="L7" s="37"/>
      <c r="M7" s="37">
        <f t="shared" si="2"/>
        <v>0</v>
      </c>
    </row>
    <row r="8" spans="1:13" ht="21" customHeight="1">
      <c r="A8" s="19"/>
      <c r="B8" s="19" t="s">
        <v>26</v>
      </c>
      <c r="C8" s="22" t="s">
        <v>16</v>
      </c>
      <c r="D8" s="19" t="s">
        <v>55</v>
      </c>
      <c r="E8" s="37">
        <v>1</v>
      </c>
      <c r="F8" s="37"/>
      <c r="G8" s="37">
        <f t="shared" si="0"/>
        <v>1</v>
      </c>
      <c r="H8" s="37">
        <v>1</v>
      </c>
      <c r="I8" s="47"/>
      <c r="J8" s="37">
        <f t="shared" si="1"/>
        <v>1</v>
      </c>
      <c r="K8" s="37">
        <f t="shared" si="2"/>
        <v>0</v>
      </c>
      <c r="L8" s="37"/>
      <c r="M8" s="37">
        <f t="shared" si="2"/>
        <v>0</v>
      </c>
    </row>
    <row r="9" spans="1:13" ht="30.75" customHeight="1">
      <c r="A9" s="19"/>
      <c r="B9" s="74" t="s">
        <v>66</v>
      </c>
      <c r="C9" s="46" t="s">
        <v>34</v>
      </c>
      <c r="D9" s="19" t="s">
        <v>67</v>
      </c>
      <c r="E9" s="68">
        <f>'7-8'!C7</f>
        <v>1771741</v>
      </c>
      <c r="F9" s="68"/>
      <c r="G9" s="68">
        <f>SUM(E9:F9)</f>
        <v>1771741</v>
      </c>
      <c r="H9" s="68">
        <f>'7-8'!F7</f>
        <v>1755595.36</v>
      </c>
      <c r="I9" s="68"/>
      <c r="J9" s="68">
        <f t="shared" si="1"/>
        <v>1755595.36</v>
      </c>
      <c r="K9" s="68">
        <f t="shared" si="2"/>
        <v>-16145.639999999898</v>
      </c>
      <c r="L9" s="68">
        <f t="shared" ref="L9" si="3">I9-F9</f>
        <v>0</v>
      </c>
      <c r="M9" s="68">
        <f t="shared" ref="M9" si="4">J9-G9</f>
        <v>-16145.639999999898</v>
      </c>
    </row>
    <row r="10" spans="1:13" ht="18" customHeight="1">
      <c r="A10" s="19"/>
      <c r="B10" s="122" t="s">
        <v>78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3" ht="32.25" customHeight="1">
      <c r="A11" s="19"/>
      <c r="B11" s="135" t="s">
        <v>100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7"/>
    </row>
    <row r="12" spans="1:13" ht="18.75" customHeight="1">
      <c r="A12" s="19">
        <v>2</v>
      </c>
      <c r="B12" s="20" t="s">
        <v>17</v>
      </c>
      <c r="C12" s="22"/>
      <c r="D12" s="19"/>
      <c r="E12" s="21"/>
      <c r="F12" s="44"/>
      <c r="G12" s="44"/>
      <c r="H12" s="24"/>
      <c r="I12" s="24"/>
      <c r="J12" s="24"/>
      <c r="K12" s="24"/>
      <c r="L12" s="17"/>
      <c r="M12" s="17"/>
    </row>
    <row r="13" spans="1:13" ht="59.25" customHeight="1">
      <c r="A13" s="19"/>
      <c r="B13" s="40" t="s">
        <v>68</v>
      </c>
      <c r="C13" s="46" t="s">
        <v>33</v>
      </c>
      <c r="D13" s="40" t="s">
        <v>71</v>
      </c>
      <c r="E13" s="39">
        <v>157</v>
      </c>
      <c r="F13" s="38"/>
      <c r="G13" s="38">
        <f>SUM(E13:F13)</f>
        <v>157</v>
      </c>
      <c r="H13" s="21">
        <v>158</v>
      </c>
      <c r="I13" s="44"/>
      <c r="J13" s="44">
        <f>SUM(H13:I13)</f>
        <v>158</v>
      </c>
      <c r="K13" s="21">
        <f>H13-E13</f>
        <v>1</v>
      </c>
      <c r="L13" s="17"/>
      <c r="M13" s="48">
        <f>J13-G13</f>
        <v>1</v>
      </c>
    </row>
    <row r="14" spans="1:13" ht="59.25" customHeight="1">
      <c r="A14" s="19"/>
      <c r="B14" s="40" t="s">
        <v>69</v>
      </c>
      <c r="C14" s="46" t="s">
        <v>33</v>
      </c>
      <c r="D14" s="40" t="s">
        <v>71</v>
      </c>
      <c r="E14" s="39">
        <v>65</v>
      </c>
      <c r="F14" s="38"/>
      <c r="G14" s="38">
        <f t="shared" ref="G14:G15" si="5">SUM(E14:F14)</f>
        <v>65</v>
      </c>
      <c r="H14" s="42">
        <v>65</v>
      </c>
      <c r="I14" s="42"/>
      <c r="J14" s="42">
        <f>SUM(H14:I14)</f>
        <v>65</v>
      </c>
      <c r="K14" s="21">
        <f t="shared" ref="K14:M15" si="6">H14-E14</f>
        <v>0</v>
      </c>
      <c r="L14" s="17"/>
      <c r="M14" s="48">
        <f t="shared" si="6"/>
        <v>0</v>
      </c>
    </row>
    <row r="15" spans="1:13" ht="46.5" customHeight="1">
      <c r="A15" s="19"/>
      <c r="B15" s="40" t="s">
        <v>70</v>
      </c>
      <c r="C15" s="46" t="s">
        <v>33</v>
      </c>
      <c r="D15" s="40" t="s">
        <v>72</v>
      </c>
      <c r="E15" s="39">
        <f>970+415</f>
        <v>1385</v>
      </c>
      <c r="F15" s="38"/>
      <c r="G15" s="38">
        <f t="shared" si="5"/>
        <v>1385</v>
      </c>
      <c r="H15" s="41">
        <f>980+412</f>
        <v>1392</v>
      </c>
      <c r="I15" s="41"/>
      <c r="J15" s="41">
        <f>SUM(H15:I15)</f>
        <v>1392</v>
      </c>
      <c r="K15" s="21">
        <f t="shared" si="6"/>
        <v>7</v>
      </c>
      <c r="L15" s="17"/>
      <c r="M15" s="48">
        <f t="shared" si="6"/>
        <v>7</v>
      </c>
    </row>
    <row r="16" spans="1:13" ht="60" customHeight="1">
      <c r="A16" s="19"/>
      <c r="B16" s="40" t="s">
        <v>27</v>
      </c>
      <c r="C16" s="46" t="s">
        <v>33</v>
      </c>
      <c r="D16" s="40" t="s">
        <v>73</v>
      </c>
      <c r="E16" s="39">
        <f>21+30</f>
        <v>51</v>
      </c>
      <c r="F16" s="39"/>
      <c r="G16" s="38">
        <f t="shared" ref="G16" si="7">SUM(E16:F16)</f>
        <v>51</v>
      </c>
      <c r="H16" s="42">
        <f>23+31</f>
        <v>54</v>
      </c>
      <c r="I16" s="42"/>
      <c r="J16" s="41">
        <f>SUM(H16:I16)</f>
        <v>54</v>
      </c>
      <c r="K16" s="53">
        <f t="shared" ref="K16" si="8">H16-E16</f>
        <v>3</v>
      </c>
      <c r="L16" s="17"/>
      <c r="M16" s="53">
        <f t="shared" ref="M16" si="9">J16-G16</f>
        <v>3</v>
      </c>
    </row>
    <row r="17" spans="1:13" s="50" customFormat="1" ht="19.5" customHeight="1">
      <c r="A17" s="19"/>
      <c r="B17" s="122" t="s">
        <v>22</v>
      </c>
      <c r="C17" s="123"/>
      <c r="D17" s="123"/>
      <c r="E17" s="123"/>
      <c r="F17" s="123"/>
      <c r="G17" s="123"/>
      <c r="H17" s="123"/>
      <c r="I17" s="123"/>
      <c r="J17" s="123"/>
      <c r="K17" s="124"/>
      <c r="L17" s="49"/>
      <c r="M17" s="49"/>
    </row>
    <row r="18" spans="1:13" ht="78" customHeight="1">
      <c r="A18" s="19"/>
      <c r="B18" s="125" t="s">
        <v>101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7"/>
    </row>
    <row r="19" spans="1:13" ht="18" customHeight="1">
      <c r="A19" s="19">
        <v>3</v>
      </c>
      <c r="B19" s="20" t="s">
        <v>18</v>
      </c>
      <c r="C19" s="22"/>
      <c r="D19" s="19"/>
      <c r="E19" s="22"/>
      <c r="F19" s="46"/>
      <c r="G19" s="46"/>
      <c r="H19" s="24"/>
      <c r="I19" s="24"/>
      <c r="J19" s="24"/>
      <c r="K19" s="24"/>
      <c r="L19" s="17"/>
      <c r="M19" s="17"/>
    </row>
    <row r="20" spans="1:13" ht="47.25" customHeight="1">
      <c r="A20" s="19"/>
      <c r="B20" s="40" t="s">
        <v>28</v>
      </c>
      <c r="C20" s="46" t="s">
        <v>33</v>
      </c>
      <c r="D20" s="40" t="s">
        <v>30</v>
      </c>
      <c r="E20" s="43">
        <f>E15/E7</f>
        <v>230.83333333333334</v>
      </c>
      <c r="F20" s="39"/>
      <c r="G20" s="43">
        <f t="shared" ref="G20:G23" si="10">SUM(E20:F20)</f>
        <v>230.83333333333334</v>
      </c>
      <c r="H20" s="43">
        <f>H15/H7</f>
        <v>232</v>
      </c>
      <c r="I20" s="39"/>
      <c r="J20" s="43">
        <f t="shared" ref="J20:J23" si="11">SUM(H20:I20)</f>
        <v>232</v>
      </c>
      <c r="K20" s="75">
        <f>H20-E20</f>
        <v>1.1666666666666572</v>
      </c>
      <c r="L20" s="76"/>
      <c r="M20" s="75">
        <f>J20-G20</f>
        <v>1.1666666666666572</v>
      </c>
    </row>
    <row r="21" spans="1:13" ht="75" customHeight="1">
      <c r="A21" s="19"/>
      <c r="B21" s="40" t="s">
        <v>74</v>
      </c>
      <c r="C21" s="46" t="s">
        <v>33</v>
      </c>
      <c r="D21" s="40" t="s">
        <v>61</v>
      </c>
      <c r="E21" s="43">
        <f>E13/E7</f>
        <v>26.166666666666668</v>
      </c>
      <c r="F21" s="40"/>
      <c r="G21" s="43">
        <f t="shared" si="10"/>
        <v>26.166666666666668</v>
      </c>
      <c r="H21" s="43">
        <f>H13/H7</f>
        <v>26.333333333333332</v>
      </c>
      <c r="I21" s="40"/>
      <c r="J21" s="43">
        <f t="shared" si="11"/>
        <v>26.333333333333332</v>
      </c>
      <c r="K21" s="75">
        <f t="shared" ref="K21:K23" si="12">H21-E21</f>
        <v>0.1666666666666643</v>
      </c>
      <c r="L21" s="76"/>
      <c r="M21" s="75">
        <f t="shared" ref="M21:M23" si="13">J21-G21</f>
        <v>0.1666666666666643</v>
      </c>
    </row>
    <row r="22" spans="1:13" ht="75" customHeight="1">
      <c r="A22" s="19"/>
      <c r="B22" s="40" t="s">
        <v>29</v>
      </c>
      <c r="C22" s="46" t="s">
        <v>33</v>
      </c>
      <c r="D22" s="40" t="s">
        <v>31</v>
      </c>
      <c r="E22" s="43">
        <f>E16/E7</f>
        <v>8.5</v>
      </c>
      <c r="F22" s="40"/>
      <c r="G22" s="43">
        <f t="shared" si="10"/>
        <v>8.5</v>
      </c>
      <c r="H22" s="43">
        <f>H16/H7</f>
        <v>9</v>
      </c>
      <c r="I22" s="40"/>
      <c r="J22" s="43">
        <f t="shared" si="11"/>
        <v>9</v>
      </c>
      <c r="K22" s="75">
        <f t="shared" si="12"/>
        <v>0.5</v>
      </c>
      <c r="L22" s="76"/>
      <c r="M22" s="75">
        <f t="shared" si="13"/>
        <v>0.5</v>
      </c>
    </row>
    <row r="23" spans="1:13" ht="44.25" customHeight="1">
      <c r="A23" s="19"/>
      <c r="B23" s="40" t="s">
        <v>75</v>
      </c>
      <c r="C23" s="46" t="s">
        <v>34</v>
      </c>
      <c r="D23" s="40" t="s">
        <v>32</v>
      </c>
      <c r="E23" s="43">
        <f>E9/E6</f>
        <v>253105.85714285713</v>
      </c>
      <c r="F23" s="40"/>
      <c r="G23" s="43">
        <f t="shared" si="10"/>
        <v>253105.85714285713</v>
      </c>
      <c r="H23" s="43">
        <f>H9/H6</f>
        <v>250799.33714285717</v>
      </c>
      <c r="I23" s="40"/>
      <c r="J23" s="43">
        <f t="shared" si="11"/>
        <v>250799.33714285717</v>
      </c>
      <c r="K23" s="75">
        <f t="shared" si="12"/>
        <v>-2306.5199999999604</v>
      </c>
      <c r="L23" s="76"/>
      <c r="M23" s="75">
        <f t="shared" si="13"/>
        <v>-2306.5199999999604</v>
      </c>
    </row>
    <row r="24" spans="1:13" ht="21.75" customHeight="1">
      <c r="A24" s="19"/>
      <c r="B24" s="122" t="s">
        <v>22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4"/>
    </row>
    <row r="25" spans="1:13" ht="65.25" customHeight="1">
      <c r="A25" s="19"/>
      <c r="B25" s="128" t="s">
        <v>102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30"/>
    </row>
    <row r="26" spans="1:13" ht="21" customHeight="1">
      <c r="A26" s="26">
        <v>4</v>
      </c>
      <c r="B26" s="20" t="s">
        <v>19</v>
      </c>
      <c r="C26" s="22"/>
      <c r="D26" s="19"/>
      <c r="E26" s="22"/>
      <c r="F26" s="46"/>
      <c r="G26" s="46"/>
      <c r="H26" s="24"/>
      <c r="I26" s="24"/>
      <c r="J26" s="24"/>
      <c r="K26" s="24"/>
      <c r="L26" s="17"/>
      <c r="M26" s="17"/>
    </row>
    <row r="27" spans="1:13" ht="60" customHeight="1">
      <c r="A27" s="19"/>
      <c r="B27" s="40" t="s">
        <v>76</v>
      </c>
      <c r="C27" s="46" t="s">
        <v>20</v>
      </c>
      <c r="D27" s="40" t="s">
        <v>62</v>
      </c>
      <c r="E27" s="43">
        <f>E14/E13*100</f>
        <v>41.401273885350321</v>
      </c>
      <c r="F27" s="39"/>
      <c r="G27" s="43">
        <f>SUM(E27:F27)</f>
        <v>41.401273885350321</v>
      </c>
      <c r="H27" s="43">
        <f>H14/H13*100</f>
        <v>41.139240506329116</v>
      </c>
      <c r="I27" s="39"/>
      <c r="J27" s="43">
        <f>SUM(H27:I27)</f>
        <v>41.139240506329116</v>
      </c>
      <c r="K27" s="43">
        <f t="shared" ref="K27:M27" si="14">H27-E27</f>
        <v>-0.26203337902120438</v>
      </c>
      <c r="L27" s="17"/>
      <c r="M27" s="43">
        <f t="shared" si="14"/>
        <v>-0.26203337902120438</v>
      </c>
    </row>
    <row r="28" spans="1:13" ht="13.5" customHeight="1">
      <c r="A28" s="27"/>
      <c r="B28" s="131" t="s">
        <v>22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3"/>
    </row>
    <row r="29" spans="1:13" ht="19.5" customHeight="1">
      <c r="A29" s="27"/>
      <c r="B29" s="128" t="s">
        <v>77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30"/>
    </row>
    <row r="30" spans="1:13">
      <c r="A30" s="17"/>
      <c r="B30" s="131" t="s">
        <v>23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3"/>
    </row>
    <row r="31" spans="1:13" ht="34.5" customHeight="1">
      <c r="A31" s="17"/>
      <c r="B31" s="113" t="s">
        <v>103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5"/>
    </row>
    <row r="32" spans="1:13" ht="15.75" customHeight="1">
      <c r="B32" s="9"/>
    </row>
    <row r="33" spans="1:13" ht="21" customHeight="1">
      <c r="A33" s="51" t="s">
        <v>56</v>
      </c>
      <c r="B33" s="9"/>
    </row>
    <row r="34" spans="1:13" ht="124.5" customHeight="1">
      <c r="B34" s="134" t="s">
        <v>104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</row>
    <row r="35" spans="1:13" ht="18" customHeight="1"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25.5" customHeight="1">
      <c r="B36" s="70" t="s">
        <v>57</v>
      </c>
      <c r="C36" s="65"/>
    </row>
    <row r="37" spans="1:13" ht="18.75">
      <c r="B37" s="5" t="s">
        <v>4</v>
      </c>
      <c r="F37" s="6" t="s">
        <v>5</v>
      </c>
      <c r="I37" s="7" t="s">
        <v>58</v>
      </c>
      <c r="J37" s="3"/>
    </row>
    <row r="38" spans="1:13">
      <c r="G38" s="8" t="s">
        <v>6</v>
      </c>
      <c r="I38" s="8" t="s">
        <v>7</v>
      </c>
    </row>
    <row r="39" spans="1:13" ht="12.75" customHeight="1">
      <c r="B39" s="9"/>
    </row>
    <row r="40" spans="1:13" ht="21.75" customHeight="1">
      <c r="B40" s="66" t="s">
        <v>59</v>
      </c>
      <c r="C40" s="66"/>
      <c r="D40" s="66"/>
      <c r="E40" s="29"/>
      <c r="F40" s="6" t="s">
        <v>5</v>
      </c>
      <c r="I40" s="7" t="s">
        <v>60</v>
      </c>
    </row>
    <row r="41" spans="1:13" ht="18.75">
      <c r="B41" s="9"/>
      <c r="G41" s="8" t="s">
        <v>6</v>
      </c>
      <c r="I41" s="8" t="s">
        <v>7</v>
      </c>
    </row>
    <row r="42" spans="1:13" ht="63" customHeight="1">
      <c r="A42" s="112" t="s">
        <v>98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</row>
  </sheetData>
  <mergeCells count="15">
    <mergeCell ref="A42:M42"/>
    <mergeCell ref="B31:M31"/>
    <mergeCell ref="E2:G2"/>
    <mergeCell ref="H2:J2"/>
    <mergeCell ref="K2:M2"/>
    <mergeCell ref="B10:M10"/>
    <mergeCell ref="B17:K17"/>
    <mergeCell ref="B18:M18"/>
    <mergeCell ref="B24:M24"/>
    <mergeCell ref="B25:M25"/>
    <mergeCell ref="B29:M29"/>
    <mergeCell ref="B28:M28"/>
    <mergeCell ref="B30:M30"/>
    <mergeCell ref="B34:M34"/>
    <mergeCell ref="B11:M11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7-8</vt:lpstr>
      <vt:lpstr>9-10</vt:lpstr>
      <vt:lpstr>'1-6'!Область_печати</vt:lpstr>
      <vt:lpstr>'7-8'!Область_печати</vt:lpstr>
      <vt:lpstr>'9-10'!Область_печати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2021-02-01T08:24:23Z</dcterms:modified>
</cp:coreProperties>
</file>